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Stab2021\21137 - Oslavany svahová nestabilita\rozpočet\aktualizace cen 03.2023\"/>
    </mc:Choice>
  </mc:AlternateContent>
  <bookViews>
    <workbookView xWindow="0" yWindow="0" windowWidth="25200" windowHeight="11685" activeTab="1"/>
  </bookViews>
  <sheets>
    <sheet name="Pokyny pro vyplnění" sheetId="11" r:id="rId1"/>
    <sheet name="Stavba" sheetId="1" r:id="rId2"/>
    <sheet name="VzorPolozky" sheetId="10" state="hidden" r:id="rId3"/>
    <sheet name="01 11095_01-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11095_01-1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11095_01-1 Pol'!$A$1:$Y$44</definedName>
    <definedName name="_xlnm.Print_Area" localSheetId="1">Stavba!$A$1:$J$51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 l="1"/>
  <c r="M9" i="12" s="1"/>
  <c r="I9" i="12"/>
  <c r="I8" i="12" s="1"/>
  <c r="K9" i="12"/>
  <c r="K8" i="12" s="1"/>
  <c r="O9" i="12"/>
  <c r="O8" i="12" s="1"/>
  <c r="Q9" i="12"/>
  <c r="Q8" i="12" s="1"/>
  <c r="V9" i="12"/>
  <c r="V8" i="12" s="1"/>
  <c r="G10" i="12"/>
  <c r="M10" i="12" s="1"/>
  <c r="I10" i="12"/>
  <c r="K10" i="12"/>
  <c r="O10" i="12"/>
  <c r="Q10" i="12"/>
  <c r="V10" i="12"/>
  <c r="G12" i="12"/>
  <c r="M12" i="12" s="1"/>
  <c r="I12" i="12"/>
  <c r="K12" i="12"/>
  <c r="O12" i="12"/>
  <c r="Q12" i="12"/>
  <c r="V12" i="12"/>
  <c r="G14" i="12"/>
  <c r="M14" i="12" s="1"/>
  <c r="I14" i="12"/>
  <c r="K14" i="12"/>
  <c r="O14" i="12"/>
  <c r="Q14" i="12"/>
  <c r="V14" i="12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Q17" i="12"/>
  <c r="V17" i="12"/>
  <c r="G18" i="12"/>
  <c r="M18" i="12" s="1"/>
  <c r="I18" i="12"/>
  <c r="K18" i="12"/>
  <c r="O18" i="12"/>
  <c r="Q18" i="12"/>
  <c r="V18" i="12"/>
  <c r="G19" i="12"/>
  <c r="M19" i="12" s="1"/>
  <c r="I19" i="12"/>
  <c r="K19" i="12"/>
  <c r="O19" i="12"/>
  <c r="Q19" i="12"/>
  <c r="V19" i="12"/>
  <c r="G20" i="12"/>
  <c r="M20" i="12" s="1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5" i="12"/>
  <c r="M25" i="12" s="1"/>
  <c r="I25" i="12"/>
  <c r="I24" i="12" s="1"/>
  <c r="K25" i="12"/>
  <c r="K24" i="12" s="1"/>
  <c r="O25" i="12"/>
  <c r="Q25" i="12"/>
  <c r="Q24" i="12" s="1"/>
  <c r="V25" i="12"/>
  <c r="V24" i="12" s="1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K29" i="12"/>
  <c r="O29" i="12"/>
  <c r="Q29" i="12"/>
  <c r="V29" i="12"/>
  <c r="G30" i="12"/>
  <c r="M30" i="12" s="1"/>
  <c r="I30" i="12"/>
  <c r="K30" i="12"/>
  <c r="O30" i="12"/>
  <c r="Q30" i="12"/>
  <c r="V30" i="12"/>
  <c r="G31" i="12"/>
  <c r="M31" i="12" s="1"/>
  <c r="I31" i="12"/>
  <c r="K31" i="12"/>
  <c r="O31" i="12"/>
  <c r="Q31" i="12"/>
  <c r="V31" i="12"/>
  <c r="G32" i="12"/>
  <c r="M32" i="12" s="1"/>
  <c r="I32" i="12"/>
  <c r="K32" i="12"/>
  <c r="O32" i="12"/>
  <c r="O24" i="12" s="1"/>
  <c r="Q32" i="12"/>
  <c r="V32" i="12"/>
  <c r="AE34" i="12"/>
  <c r="F40" i="1" s="1"/>
  <c r="I20" i="1"/>
  <c r="I18" i="1"/>
  <c r="I17" i="1"/>
  <c r="J28" i="1"/>
  <c r="J26" i="1"/>
  <c r="G38" i="1"/>
  <c r="F38" i="1"/>
  <c r="J23" i="1"/>
  <c r="J24" i="1"/>
  <c r="J25" i="1"/>
  <c r="J27" i="1"/>
  <c r="E24" i="1"/>
  <c r="E26" i="1"/>
  <c r="G8" i="12" l="1"/>
  <c r="AF34" i="12"/>
  <c r="G40" i="1" s="1"/>
  <c r="H40" i="1"/>
  <c r="I40" i="1" s="1"/>
  <c r="F39" i="1"/>
  <c r="F41" i="1"/>
  <c r="G39" i="1"/>
  <c r="G42" i="1" s="1"/>
  <c r="G25" i="1" s="1"/>
  <c r="A25" i="1" s="1"/>
  <c r="G26" i="1" s="1"/>
  <c r="G41" i="1"/>
  <c r="M24" i="12"/>
  <c r="M8" i="12"/>
  <c r="G24" i="12"/>
  <c r="I50" i="1" s="1"/>
  <c r="I19" i="1" s="1"/>
  <c r="G34" i="12" l="1"/>
  <c r="I49" i="1"/>
  <c r="I16" i="1" s="1"/>
  <c r="I21" i="1" s="1"/>
  <c r="A26" i="1"/>
  <c r="H41" i="1"/>
  <c r="I41" i="1" s="1"/>
  <c r="I51" i="1"/>
  <c r="H39" i="1"/>
  <c r="F42" i="1"/>
  <c r="H42" i="1" l="1"/>
  <c r="I39" i="1"/>
  <c r="I42" i="1" s="1"/>
  <c r="J50" i="1"/>
  <c r="J49" i="1"/>
  <c r="J51" i="1" s="1"/>
  <c r="G23" i="1"/>
  <c r="A23" i="1" s="1"/>
  <c r="G28" i="1"/>
  <c r="J39" i="1" l="1"/>
  <c r="J42" i="1" s="1"/>
  <c r="J41" i="1"/>
  <c r="J40" i="1"/>
  <c r="G24" i="1"/>
  <c r="A27" i="1" s="1"/>
  <c r="A24" i="1"/>
  <c r="A29" i="1" l="1"/>
  <c r="G29" i="1"/>
  <c r="G27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guziu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<sst xmlns="http://schemas.openxmlformats.org/spreadsheetml/2006/main" count="297" uniqueCount="151">
  <si>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</si>
  <si>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</si>
  <si>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</si>
  <si>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</si>
  <si>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</si>
  <si>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</si>
  <si>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</si>
  <si>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</si>
  <si>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</si>
  <si>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</si>
  <si>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</si>
  <si>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</si>
  <si>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</si>
  <si>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</si>
  <si>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</si>
  <si>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</si>
  <si>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</si>
  <si>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</si>
  <si>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</si>
  <si>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</si>
  <si>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</si>
  <si>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</si>
  <si>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</si>
  <si>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</si>
  <si>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</si>
  <si>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</si>
  <si>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</si>
  <si>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</si>
  <si>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</si>
  <si>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</si>
  <si>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</si>
  <si>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</si>
  <si>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</si>
  <si>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</si>
  <si>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</si>
  <si>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</si>
  <si>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</si>
  <si>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</si>
  <si>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</si>
  <si>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</si>
  <si>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</si>
  <si>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</si>
  <si>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</si>
  <si>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11095/01-1</t>
  </si>
  <si>
    <t>Stabiliz.opatření svah.nestability parc.č.951/1 - 2023 I</t>
  </si>
  <si>
    <t>01</t>
  </si>
  <si>
    <t>Stabilizační opatření svahové nestability,Oslavany</t>
  </si>
  <si>
    <t>Objekt:</t>
  </si>
  <si>
    <t>Rozpočet:</t>
  </si>
  <si>
    <t>11095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</si>
  <si>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</si>
  <si>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</si>
  <si>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</si>
  <si>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</si>
  <si>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</si>
  <si>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</si>
  <si>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</si>
  <si>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</si>
  <si>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</si>
  <si>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</si>
  <si>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</si>
  <si>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</si>
  <si>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</si>
  <si>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</si>
  <si>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</si>
  <si>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</si>
  <si>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</si>
  <si>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</si>
  <si>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</si>
  <si>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</si>
  <si>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</si>
  <si>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</si>
  <si>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</si>
  <si>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</si>
  <si>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</si>
  <si>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</si>
  <si>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</si>
  <si>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</si>
  <si>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</si>
  <si>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</si>
  <si>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</si>
  <si>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</si>
  <si>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</si>
  <si>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</si>
  <si>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</si>
  <si>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</si>
  <si>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</si>
  <si>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128601101R00</t>
  </si>
  <si>
    <t>Odtěžení v hor.7</t>
  </si>
  <si>
    <t>m3</t>
  </si>
  <si>
    <t>RTS 23/ I</t>
  </si>
  <si>
    <t>Práce</t>
  </si>
  <si>
    <t>Běžná</t>
  </si>
  <si>
    <t>POL1_1</t>
  </si>
  <si>
    <t>162701155R00</t>
  </si>
  <si>
    <t>Vodorovné přemístění výkopku z hor.5-7 do 10000 m</t>
  </si>
  <si>
    <t>79*0,7</t>
  </si>
  <si>
    <t>VV</t>
  </si>
  <si>
    <t>162701159R00</t>
  </si>
  <si>
    <t>Příplatek k vod. přemístění hor.5-7 za další 1 km</t>
  </si>
  <si>
    <t>55,3*10</t>
  </si>
  <si>
    <t>162201253R00</t>
  </si>
  <si>
    <t>Vodorovné přemíst.výkopku, kolečko hor.5-7, do 10m</t>
  </si>
  <si>
    <t>79*4</t>
  </si>
  <si>
    <t>199000003R00</t>
  </si>
  <si>
    <t>Poplatek za skládku horniny 5 - 7</t>
  </si>
  <si>
    <t>10001</t>
  </si>
  <si>
    <t>Provizorní záchytná konstrukce z kulatiny</t>
  </si>
  <si>
    <t>ks</t>
  </si>
  <si>
    <t>Vlastní</t>
  </si>
  <si>
    <t>Indiv</t>
  </si>
  <si>
    <t>10002</t>
  </si>
  <si>
    <t>Rampa pro odvoz suti š.2m, dl.30m, v.0,6-3m</t>
  </si>
  <si>
    <t>soub</t>
  </si>
  <si>
    <t>10003</t>
  </si>
  <si>
    <t>Příplatek za horolozecké práce</t>
  </si>
  <si>
    <t>171201208R00</t>
  </si>
  <si>
    <t>Uložení sypaniny na skl.-modelace na výšku do 2m hor.tř.7</t>
  </si>
  <si>
    <t>111200001RA0</t>
  </si>
  <si>
    <t>Odstranění křovin a stromů do 100 mm, spálení</t>
  </si>
  <si>
    <t>m2</t>
  </si>
  <si>
    <t>Agregovaná položka</t>
  </si>
  <si>
    <t>POL2_</t>
  </si>
  <si>
    <t>112100011RA0</t>
  </si>
  <si>
    <t>Kácení stromů 15-40 cm, naložení a odvoz do 1 km</t>
  </si>
  <si>
    <t>kus</t>
  </si>
  <si>
    <t>POL2_1</t>
  </si>
  <si>
    <t>10+16</t>
  </si>
  <si>
    <t>005121R</t>
  </si>
  <si>
    <t>Zařízení staveniště</t>
  </si>
  <si>
    <t>Soubor</t>
  </si>
  <si>
    <t>VRN</t>
  </si>
  <si>
    <t>POL99_8</t>
  </si>
  <si>
    <t>VRN0</t>
  </si>
  <si>
    <t>Ztížené výrobní podmínky</t>
  </si>
  <si>
    <t>VRN1</t>
  </si>
  <si>
    <t>Oborová přirážka</t>
  </si>
  <si>
    <t>VRN2</t>
  </si>
  <si>
    <t>Přesun stavebních kapacit</t>
  </si>
  <si>
    <t>VRN3</t>
  </si>
  <si>
    <t>Mimostaveništní doprava</t>
  </si>
  <si>
    <t>VRN5</t>
  </si>
  <si>
    <t>Provoz investora</t>
  </si>
  <si>
    <t>VRN6</t>
  </si>
  <si>
    <t>Kompletační činnost (IČD)</t>
  </si>
  <si>
    <t>VRN7</t>
  </si>
  <si>
    <t>Rezerva rozpočtu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</si>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</sst>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4" fontId="7" fillId="3" borderId="39" xfId="0" applyNumberFormat="1" applyFont="1" applyFill="1" applyBorder="1" applyAlignment="1">
      <alignment vertical="center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3" borderId="39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0" t="s">
        <v>41</v>
      </c>
      <c r="B2" s="190"/>
      <c r="C2" s="190"/>
      <c r="D2" s="190"/>
      <c r="E2" s="190"/>
      <c r="F2" s="190"/>
      <c r="G2" s="19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4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91" t="s">
        <v>4</v>
      </c>
      <c r="C1" s="192"/>
      <c r="D1" s="192"/>
      <c r="E1" s="192"/>
      <c r="F1" s="192"/>
      <c r="G1" s="192"/>
      <c r="H1" s="192"/>
      <c r="I1" s="192"/>
      <c r="J1" s="193"/>
    </row>
    <row r="2" spans="1:15" ht="36" customHeight="1" x14ac:dyDescent="0.2">
      <c r="A2" s="2"/>
      <c r="B2" s="77" t="s">
        <v>24</v>
      </c>
      <c r="C2" s="78"/>
      <c r="D2" s="79" t="s">
        <v>49</v>
      </c>
      <c r="E2" s="200" t="s">
        <v>46</v>
      </c>
      <c r="F2" s="201"/>
      <c r="G2" s="201"/>
      <c r="H2" s="201"/>
      <c r="I2" s="201"/>
      <c r="J2" s="202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203" t="s">
        <v>46</v>
      </c>
      <c r="F3" s="204"/>
      <c r="G3" s="204"/>
      <c r="H3" s="204"/>
      <c r="I3" s="204"/>
      <c r="J3" s="205"/>
    </row>
    <row r="4" spans="1:15" ht="23.25" customHeight="1" x14ac:dyDescent="0.2">
      <c r="A4" s="76">
        <v>3957</v>
      </c>
      <c r="B4" s="82" t="s">
        <v>48</v>
      </c>
      <c r="C4" s="83"/>
      <c r="D4" s="84" t="s">
        <v>43</v>
      </c>
      <c r="E4" s="213" t="s">
        <v>44</v>
      </c>
      <c r="F4" s="214"/>
      <c r="G4" s="214"/>
      <c r="H4" s="214"/>
      <c r="I4" s="214"/>
      <c r="J4" s="215"/>
    </row>
    <row r="5" spans="1:15" ht="24" customHeight="1" x14ac:dyDescent="0.2">
      <c r="A5" s="2"/>
      <c r="B5" s="31" t="s">
        <v>23</v>
      </c>
      <c r="D5" s="218"/>
      <c r="E5" s="219"/>
      <c r="F5" s="219"/>
      <c r="G5" s="219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0"/>
      <c r="E6" s="221"/>
      <c r="F6" s="221"/>
      <c r="G6" s="221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22"/>
      <c r="F7" s="223"/>
      <c r="G7" s="223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07"/>
      <c r="E11" s="207"/>
      <c r="F11" s="207"/>
      <c r="G11" s="207"/>
      <c r="H11" s="18" t="s">
        <v>42</v>
      </c>
      <c r="I11" s="86"/>
      <c r="J11" s="8"/>
    </row>
    <row r="12" spans="1:15" ht="15.75" customHeight="1" x14ac:dyDescent="0.2">
      <c r="A12" s="2"/>
      <c r="B12" s="28"/>
      <c r="C12" s="55"/>
      <c r="D12" s="212"/>
      <c r="E12" s="212"/>
      <c r="F12" s="212"/>
      <c r="G12" s="212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5"/>
      <c r="E13" s="216"/>
      <c r="F13" s="217"/>
      <c r="G13" s="217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06"/>
      <c r="F15" s="206"/>
      <c r="G15" s="208"/>
      <c r="H15" s="208"/>
      <c r="I15" s="208" t="s">
        <v>31</v>
      </c>
      <c r="J15" s="209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197"/>
      <c r="F16" s="198"/>
      <c r="G16" s="197"/>
      <c r="H16" s="198"/>
      <c r="I16" s="197">
        <f>SUMIF(F49:F50,A16,I49:I50)+SUMIF(F49:F50,"PSU",I49:I50)</f>
        <v>0</v>
      </c>
      <c r="J16" s="199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197"/>
      <c r="F17" s="198"/>
      <c r="G17" s="197"/>
      <c r="H17" s="198"/>
      <c r="I17" s="197">
        <f>SUMIF(F49:F50,A17,I49:I50)</f>
        <v>0</v>
      </c>
      <c r="J17" s="199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197"/>
      <c r="F18" s="198"/>
      <c r="G18" s="197"/>
      <c r="H18" s="198"/>
      <c r="I18" s="197">
        <f>SUMIF(F49:F50,A18,I49:I50)</f>
        <v>0</v>
      </c>
      <c r="J18" s="199"/>
    </row>
    <row r="19" spans="1:10" ht="23.25" customHeight="1" x14ac:dyDescent="0.2">
      <c r="A19" s="139" t="s">
        <v>57</v>
      </c>
      <c r="B19" s="38" t="s">
        <v>29</v>
      </c>
      <c r="C19" s="62"/>
      <c r="D19" s="63"/>
      <c r="E19" s="197"/>
      <c r="F19" s="198"/>
      <c r="G19" s="197"/>
      <c r="H19" s="198"/>
      <c r="I19" s="197">
        <f>SUMIF(F49:F50,A19,I49:I50)</f>
        <v>0</v>
      </c>
      <c r="J19" s="199"/>
    </row>
    <row r="20" spans="1:10" ht="23.25" customHeight="1" x14ac:dyDescent="0.2">
      <c r="A20" s="139" t="s">
        <v>58</v>
      </c>
      <c r="B20" s="38" t="s">
        <v>30</v>
      </c>
      <c r="C20" s="62"/>
      <c r="D20" s="63"/>
      <c r="E20" s="197"/>
      <c r="F20" s="198"/>
      <c r="G20" s="197"/>
      <c r="H20" s="198"/>
      <c r="I20" s="197">
        <f>SUMIF(F49:F50,A20,I49:I50)</f>
        <v>0</v>
      </c>
      <c r="J20" s="199"/>
    </row>
    <row r="21" spans="1:10" ht="23.25" customHeight="1" x14ac:dyDescent="0.2">
      <c r="A21" s="2"/>
      <c r="B21" s="48" t="s">
        <v>31</v>
      </c>
      <c r="C21" s="64"/>
      <c r="D21" s="65"/>
      <c r="E21" s="210"/>
      <c r="F21" s="211"/>
      <c r="G21" s="210"/>
      <c r="H21" s="211"/>
      <c r="I21" s="210">
        <f>SUM(I16:J20)</f>
        <v>0</v>
      </c>
      <c r="J21" s="229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27">
        <f>ZakladDPHSniVypocet</f>
        <v>0</v>
      </c>
      <c r="H23" s="228"/>
      <c r="I23" s="22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225">
        <f>A23</f>
        <v>0</v>
      </c>
      <c r="H24" s="226"/>
      <c r="I24" s="22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27">
        <f>ZakladDPHZaklVypocet</f>
        <v>0</v>
      </c>
      <c r="H25" s="228"/>
      <c r="I25" s="22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194">
        <f>A25</f>
        <v>0</v>
      </c>
      <c r="H26" s="195"/>
      <c r="I26" s="195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196">
        <f>CenaCelkem-(ZakladDPHSni+DPHSni+ZakladDPHZakl+DPHZakl)</f>
        <v>0</v>
      </c>
      <c r="H27" s="196"/>
      <c r="I27" s="196"/>
      <c r="J27" s="41" t="str">
        <f t="shared" si="0"/>
        <v>CZK</v>
      </c>
    </row>
    <row r="28" spans="1:10" ht="27.75" hidden="1" customHeight="1" thickBot="1" x14ac:dyDescent="0.25">
      <c r="A28" s="2"/>
      <c r="B28" s="112" t="s">
        <v>25</v>
      </c>
      <c r="C28" s="113"/>
      <c r="D28" s="113"/>
      <c r="E28" s="114"/>
      <c r="F28" s="115"/>
      <c r="G28" s="230">
        <f>ZakladDPHSniVypocet+ZakladDPHZaklVypocet</f>
        <v>0</v>
      </c>
      <c r="H28" s="231"/>
      <c r="I28" s="231"/>
      <c r="J28" s="116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2" t="s">
        <v>37</v>
      </c>
      <c r="C29" s="117"/>
      <c r="D29" s="117"/>
      <c r="E29" s="117"/>
      <c r="F29" s="118"/>
      <c r="G29" s="230">
        <f>A27</f>
        <v>0</v>
      </c>
      <c r="H29" s="230"/>
      <c r="I29" s="230"/>
      <c r="J29" s="119" t="s">
        <v>52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32"/>
      <c r="E34" s="233"/>
      <c r="G34" s="234"/>
      <c r="H34" s="235"/>
      <c r="I34" s="235"/>
      <c r="J34" s="25"/>
    </row>
    <row r="35" spans="1:10" ht="12.75" customHeight="1" x14ac:dyDescent="0.2">
      <c r="A35" s="2"/>
      <c r="B35" s="2"/>
      <c r="D35" s="224" t="s">
        <v>2</v>
      </c>
      <c r="E35" s="22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89" t="s">
        <v>17</v>
      </c>
      <c r="C37" s="90"/>
      <c r="D37" s="90"/>
      <c r="E37" s="90"/>
      <c r="F37" s="91"/>
      <c r="G37" s="91"/>
      <c r="H37" s="91"/>
      <c r="I37" s="91"/>
      <c r="J37" s="92"/>
    </row>
    <row r="38" spans="1:10" ht="25.5" hidden="1" customHeight="1" x14ac:dyDescent="0.2">
      <c r="A38" s="88" t="s">
        <v>39</v>
      </c>
      <c r="B38" s="93" t="s">
        <v>18</v>
      </c>
      <c r="C38" s="94" t="s">
        <v>6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19</v>
      </c>
      <c r="I38" s="96" t="s">
        <v>1</v>
      </c>
      <c r="J38" s="97" t="s">
        <v>0</v>
      </c>
    </row>
    <row r="39" spans="1:10" ht="25.5" hidden="1" customHeight="1" x14ac:dyDescent="0.2">
      <c r="A39" s="88">
        <v>1</v>
      </c>
      <c r="B39" s="98" t="s">
        <v>50</v>
      </c>
      <c r="C39" s="238"/>
      <c r="D39" s="238"/>
      <c r="E39" s="238"/>
      <c r="F39" s="99">
        <f>'01 11095_01-1 Pol'!AE34</f>
        <v>0</v>
      </c>
      <c r="G39" s="100">
        <f>'01 11095_01-1 Pol'!AF34</f>
        <v>0</v>
      </c>
      <c r="H39" s="101">
        <f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">
      <c r="A40" s="88">
        <v>2</v>
      </c>
      <c r="B40" s="103" t="s">
        <v>45</v>
      </c>
      <c r="C40" s="239" t="s">
        <v>46</v>
      </c>
      <c r="D40" s="239"/>
      <c r="E40" s="239"/>
      <c r="F40" s="104">
        <f>'01 11095_01-1 Pol'!AE34</f>
        <v>0</v>
      </c>
      <c r="G40" s="105">
        <f>'01 11095_01-1 Pol'!AF34</f>
        <v>0</v>
      </c>
      <c r="H40" s="105">
        <f>(F40*SazbaDPH1/100)+(G40*SazbaDPH2/100)</f>
        <v>0</v>
      </c>
      <c r="I40" s="105">
        <f>F40+G40+H40</f>
        <v>0</v>
      </c>
      <c r="J40" s="106" t="str">
        <f>IF(CenaCelkemVypocet=0,"",I40/CenaCelkemVypocet*100)</f>
        <v/>
      </c>
    </row>
    <row r="41" spans="1:10" ht="25.5" hidden="1" customHeight="1" x14ac:dyDescent="0.2">
      <c r="A41" s="88">
        <v>3</v>
      </c>
      <c r="B41" s="107" t="s">
        <v>43</v>
      </c>
      <c r="C41" s="238" t="s">
        <v>44</v>
      </c>
      <c r="D41" s="238"/>
      <c r="E41" s="238"/>
      <c r="F41" s="108">
        <f>'01 11095_01-1 Pol'!AE34</f>
        <v>0</v>
      </c>
      <c r="G41" s="101">
        <f>'01 11095_01-1 Pol'!AF34</f>
        <v>0</v>
      </c>
      <c r="H41" s="101">
        <f>(F41*SazbaDPH1/100)+(G41*SazbaDPH2/100)</f>
        <v>0</v>
      </c>
      <c r="I41" s="101">
        <f>F41+G41+H41</f>
        <v>0</v>
      </c>
      <c r="J41" s="102" t="str">
        <f>IF(CenaCelkemVypocet=0,"",I41/CenaCelkemVypocet*100)</f>
        <v/>
      </c>
    </row>
    <row r="42" spans="1:10" ht="25.5" hidden="1" customHeight="1" x14ac:dyDescent="0.2">
      <c r="A42" s="88"/>
      <c r="B42" s="240" t="s">
        <v>51</v>
      </c>
      <c r="C42" s="241"/>
      <c r="D42" s="241"/>
      <c r="E42" s="242"/>
      <c r="F42" s="109">
        <f>SUMIF(A39:A41,"=1",F39:F41)</f>
        <v>0</v>
      </c>
      <c r="G42" s="110">
        <f>SUMIF(A39:A41,"=1",G39:G41)</f>
        <v>0</v>
      </c>
      <c r="H42" s="110">
        <f>SUMIF(A39:A41,"=1",H39:H41)</f>
        <v>0</v>
      </c>
      <c r="I42" s="110">
        <f>SUMIF(A39:A41,"=1",I39:I41)</f>
        <v>0</v>
      </c>
      <c r="J42" s="111">
        <f>SUMIF(A39:A41,"=1",J39:J41)</f>
        <v>0</v>
      </c>
    </row>
    <row r="46" spans="1:10" ht="15.75" x14ac:dyDescent="0.25">
      <c r="B46" s="120" t="s">
        <v>53</v>
      </c>
    </row>
    <row r="48" spans="1:10" ht="25.5" customHeight="1" x14ac:dyDescent="0.2">
      <c r="A48" s="122"/>
      <c r="B48" s="125" t="s">
        <v>18</v>
      </c>
      <c r="C48" s="125" t="s">
        <v>6</v>
      </c>
      <c r="D48" s="126"/>
      <c r="E48" s="126"/>
      <c r="F48" s="127" t="s">
        <v>54</v>
      </c>
      <c r="G48" s="127"/>
      <c r="H48" s="127"/>
      <c r="I48" s="127" t="s">
        <v>31</v>
      </c>
      <c r="J48" s="127" t="s">
        <v>0</v>
      </c>
    </row>
    <row r="49" spans="1:10" ht="36.75" customHeight="1" x14ac:dyDescent="0.2">
      <c r="A49" s="123"/>
      <c r="B49" s="128" t="s">
        <v>55</v>
      </c>
      <c r="C49" s="236" t="s">
        <v>56</v>
      </c>
      <c r="D49" s="237"/>
      <c r="E49" s="237"/>
      <c r="F49" s="137" t="s">
        <v>26</v>
      </c>
      <c r="G49" s="129"/>
      <c r="H49" s="129"/>
      <c r="I49" s="129">
        <f>'01 11095_01-1 Pol'!G8</f>
        <v>0</v>
      </c>
      <c r="J49" s="134" t="str">
        <f>IF(I51=0,"",I49/I51*100)</f>
        <v/>
      </c>
    </row>
    <row r="50" spans="1:10" ht="36.75" customHeight="1" x14ac:dyDescent="0.2">
      <c r="A50" s="123"/>
      <c r="B50" s="128" t="s">
        <v>57</v>
      </c>
      <c r="C50" s="236" t="s">
        <v>29</v>
      </c>
      <c r="D50" s="237"/>
      <c r="E50" s="237"/>
      <c r="F50" s="137" t="s">
        <v>57</v>
      </c>
      <c r="G50" s="129"/>
      <c r="H50" s="129"/>
      <c r="I50" s="129">
        <f>'01 11095_01-1 Pol'!G24</f>
        <v>0</v>
      </c>
      <c r="J50" s="134" t="str">
        <f>IF(I51=0,"",I50/I51*100)</f>
        <v/>
      </c>
    </row>
    <row r="51" spans="1:10" ht="25.5" customHeight="1" x14ac:dyDescent="0.2">
      <c r="A51" s="124"/>
      <c r="B51" s="130" t="s">
        <v>1</v>
      </c>
      <c r="C51" s="131"/>
      <c r="D51" s="132"/>
      <c r="E51" s="132"/>
      <c r="F51" s="138"/>
      <c r="G51" s="133"/>
      <c r="H51" s="133"/>
      <c r="I51" s="133">
        <f>SUM(I49:I50)</f>
        <v>0</v>
      </c>
      <c r="J51" s="135">
        <f>SUM(J49:J50)</f>
        <v>0</v>
      </c>
    </row>
    <row r="52" spans="1:10" x14ac:dyDescent="0.2">
      <c r="F52" s="87"/>
      <c r="G52" s="87"/>
      <c r="H52" s="87"/>
      <c r="I52" s="87"/>
      <c r="J52" s="136"/>
    </row>
    <row r="53" spans="1:10" x14ac:dyDescent="0.2">
      <c r="F53" s="87"/>
      <c r="G53" s="87"/>
      <c r="H53" s="87"/>
      <c r="I53" s="87"/>
      <c r="J53" s="136"/>
    </row>
    <row r="54" spans="1:10" x14ac:dyDescent="0.2">
      <c r="F54" s="87"/>
      <c r="G54" s="87"/>
      <c r="H54" s="87"/>
      <c r="I54" s="87"/>
      <c r="J54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C50:E50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3" t="s">
        <v>7</v>
      </c>
      <c r="B1" s="243"/>
      <c r="C1" s="244"/>
      <c r="D1" s="243"/>
      <c r="E1" s="243"/>
      <c r="F1" s="243"/>
      <c r="G1" s="243"/>
    </row>
    <row r="2" spans="1:7" ht="24.95" customHeight="1" x14ac:dyDescent="0.2">
      <c r="A2" s="50" t="s">
        <v>8</v>
      </c>
      <c r="B2" s="49"/>
      <c r="C2" s="245"/>
      <c r="D2" s="245"/>
      <c r="E2" s="245"/>
      <c r="F2" s="245"/>
      <c r="G2" s="246"/>
    </row>
    <row r="3" spans="1:7" ht="24.95" customHeight="1" x14ac:dyDescent="0.2">
      <c r="A3" s="50" t="s">
        <v>9</v>
      </c>
      <c r="B3" s="49"/>
      <c r="C3" s="245"/>
      <c r="D3" s="245"/>
      <c r="E3" s="245"/>
      <c r="F3" s="245"/>
      <c r="G3" s="246"/>
    </row>
    <row r="4" spans="1:7" ht="24.95" customHeight="1" x14ac:dyDescent="0.2">
      <c r="A4" s="50" t="s">
        <v>10</v>
      </c>
      <c r="B4" s="49"/>
      <c r="C4" s="245"/>
      <c r="D4" s="245"/>
      <c r="E4" s="245"/>
      <c r="F4" s="245"/>
      <c r="G4" s="246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activeCell="F30" sqref="F30"/>
    </sheetView>
  </sheetViews>
  <sheetFormatPr defaultRowHeight="12.75" outlineLevelRow="2" x14ac:dyDescent="0.2"/>
  <cols>
    <col min="1" max="1" width="3.42578125" customWidth="1"/>
    <col min="2" max="2" width="12.5703125" style="121" customWidth="1"/>
    <col min="3" max="3" width="38.28515625" style="12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9" t="s">
        <v>7</v>
      </c>
      <c r="B1" s="259"/>
      <c r="C1" s="259"/>
      <c r="D1" s="259"/>
      <c r="E1" s="259"/>
      <c r="F1" s="259"/>
      <c r="G1" s="259"/>
      <c r="AG1" t="s">
        <v>59</v>
      </c>
    </row>
    <row r="2" spans="1:60" ht="24.95" customHeight="1" x14ac:dyDescent="0.2">
      <c r="A2" s="140" t="s">
        <v>8</v>
      </c>
      <c r="B2" s="49" t="s">
        <v>49</v>
      </c>
      <c r="C2" s="260" t="s">
        <v>46</v>
      </c>
      <c r="D2" s="261"/>
      <c r="E2" s="261"/>
      <c r="F2" s="261"/>
      <c r="G2" s="262"/>
      <c r="AG2" t="s">
        <v>60</v>
      </c>
    </row>
    <row r="3" spans="1:60" ht="24.95" customHeight="1" x14ac:dyDescent="0.2">
      <c r="A3" s="140" t="s">
        <v>9</v>
      </c>
      <c r="B3" s="49" t="s">
        <v>45</v>
      </c>
      <c r="C3" s="260" t="s">
        <v>46</v>
      </c>
      <c r="D3" s="261"/>
      <c r="E3" s="261"/>
      <c r="F3" s="261"/>
      <c r="G3" s="262"/>
      <c r="AC3" s="121" t="s">
        <v>60</v>
      </c>
      <c r="AG3" t="s">
        <v>61</v>
      </c>
    </row>
    <row r="4" spans="1:60" ht="24.95" customHeight="1" x14ac:dyDescent="0.2">
      <c r="A4" s="141" t="s">
        <v>10</v>
      </c>
      <c r="B4" s="142" t="s">
        <v>43</v>
      </c>
      <c r="C4" s="263" t="s">
        <v>44</v>
      </c>
      <c r="D4" s="264"/>
      <c r="E4" s="264"/>
      <c r="F4" s="264"/>
      <c r="G4" s="265"/>
      <c r="AG4" t="s">
        <v>62</v>
      </c>
    </row>
    <row r="5" spans="1:60" x14ac:dyDescent="0.2">
      <c r="D5" s="10"/>
    </row>
    <row r="6" spans="1:60" ht="38.25" x14ac:dyDescent="0.2">
      <c r="A6" s="144" t="s">
        <v>63</v>
      </c>
      <c r="B6" s="146" t="s">
        <v>64</v>
      </c>
      <c r="C6" s="146" t="s">
        <v>65</v>
      </c>
      <c r="D6" s="145" t="s">
        <v>66</v>
      </c>
      <c r="E6" s="144" t="s">
        <v>67</v>
      </c>
      <c r="F6" s="143" t="s">
        <v>68</v>
      </c>
      <c r="G6" s="144" t="s">
        <v>31</v>
      </c>
      <c r="H6" s="147" t="s">
        <v>32</v>
      </c>
      <c r="I6" s="147" t="s">
        <v>69</v>
      </c>
      <c r="J6" s="147" t="s">
        <v>33</v>
      </c>
      <c r="K6" s="147" t="s">
        <v>70</v>
      </c>
      <c r="L6" s="147" t="s">
        <v>71</v>
      </c>
      <c r="M6" s="147" t="s">
        <v>72</v>
      </c>
      <c r="N6" s="147" t="s">
        <v>73</v>
      </c>
      <c r="O6" s="147" t="s">
        <v>74</v>
      </c>
      <c r="P6" s="147" t="s">
        <v>75</v>
      </c>
      <c r="Q6" s="147" t="s">
        <v>76</v>
      </c>
      <c r="R6" s="147" t="s">
        <v>77</v>
      </c>
      <c r="S6" s="147" t="s">
        <v>78</v>
      </c>
      <c r="T6" s="147" t="s">
        <v>79</v>
      </c>
      <c r="U6" s="147" t="s">
        <v>80</v>
      </c>
      <c r="V6" s="147" t="s">
        <v>81</v>
      </c>
      <c r="W6" s="147" t="s">
        <v>82</v>
      </c>
      <c r="X6" s="147" t="s">
        <v>83</v>
      </c>
      <c r="Y6" s="147" t="s">
        <v>84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49"/>
      <c r="O7" s="149"/>
      <c r="P7" s="149"/>
      <c r="Q7" s="149"/>
      <c r="R7" s="150"/>
      <c r="S7" s="150"/>
      <c r="T7" s="150"/>
      <c r="U7" s="150"/>
      <c r="V7" s="150"/>
      <c r="W7" s="150"/>
      <c r="X7" s="150"/>
      <c r="Y7" s="150"/>
    </row>
    <row r="8" spans="1:60" x14ac:dyDescent="0.2">
      <c r="A8" s="164" t="s">
        <v>85</v>
      </c>
      <c r="B8" s="165" t="s">
        <v>55</v>
      </c>
      <c r="C8" s="183" t="s">
        <v>56</v>
      </c>
      <c r="D8" s="166"/>
      <c r="E8" s="167"/>
      <c r="F8" s="168"/>
      <c r="G8" s="169">
        <f>SUMIF(AG9:AG23,"&lt;&gt;NOR",G9:G23)</f>
        <v>0</v>
      </c>
      <c r="H8" s="163"/>
      <c r="I8" s="163">
        <f>SUM(I9:I23)</f>
        <v>610.4</v>
      </c>
      <c r="J8" s="163"/>
      <c r="K8" s="163">
        <f>SUM(K9:K23)</f>
        <v>1199435.8</v>
      </c>
      <c r="L8" s="163"/>
      <c r="M8" s="163">
        <f>SUM(M9:M23)</f>
        <v>0</v>
      </c>
      <c r="N8" s="162"/>
      <c r="O8" s="162">
        <f>SUM(O9:O23)</f>
        <v>0.01</v>
      </c>
      <c r="P8" s="162"/>
      <c r="Q8" s="162">
        <f>SUM(Q9:Q23)</f>
        <v>0</v>
      </c>
      <c r="R8" s="163"/>
      <c r="S8" s="163"/>
      <c r="T8" s="163"/>
      <c r="U8" s="163"/>
      <c r="V8" s="163">
        <f>SUM(V9:V23)</f>
        <v>1341.06</v>
      </c>
      <c r="W8" s="163"/>
      <c r="X8" s="163"/>
      <c r="Y8" s="163"/>
      <c r="AG8" t="s">
        <v>86</v>
      </c>
    </row>
    <row r="9" spans="1:60" outlineLevel="1" x14ac:dyDescent="0.2">
      <c r="A9" s="177">
        <v>1</v>
      </c>
      <c r="B9" s="178" t="s">
        <v>87</v>
      </c>
      <c r="C9" s="184" t="s">
        <v>88</v>
      </c>
      <c r="D9" s="179" t="s">
        <v>89</v>
      </c>
      <c r="E9" s="180">
        <v>79</v>
      </c>
      <c r="F9" s="181"/>
      <c r="G9" s="182">
        <f>ROUND(E9*F9,2)</f>
        <v>0</v>
      </c>
      <c r="H9" s="159">
        <v>0</v>
      </c>
      <c r="I9" s="158">
        <f>ROUND(E9*H9,2)</f>
        <v>0</v>
      </c>
      <c r="J9" s="159">
        <v>6110</v>
      </c>
      <c r="K9" s="158">
        <f>ROUND(E9*J9,2)</f>
        <v>482690</v>
      </c>
      <c r="L9" s="158">
        <v>21</v>
      </c>
      <c r="M9" s="158">
        <f>G9*(1+L9/100)</f>
        <v>0</v>
      </c>
      <c r="N9" s="157">
        <v>0</v>
      </c>
      <c r="O9" s="157">
        <f>ROUND(E9*N9,2)</f>
        <v>0</v>
      </c>
      <c r="P9" s="157">
        <v>0</v>
      </c>
      <c r="Q9" s="157">
        <f>ROUND(E9*P9,2)</f>
        <v>0</v>
      </c>
      <c r="R9" s="158"/>
      <c r="S9" s="158" t="s">
        <v>90</v>
      </c>
      <c r="T9" s="158" t="s">
        <v>90</v>
      </c>
      <c r="U9" s="158">
        <v>11.205</v>
      </c>
      <c r="V9" s="158">
        <f>ROUND(E9*U9,2)</f>
        <v>885.2</v>
      </c>
      <c r="W9" s="158"/>
      <c r="X9" s="158" t="s">
        <v>91</v>
      </c>
      <c r="Y9" s="158" t="s">
        <v>92</v>
      </c>
      <c r="Z9" s="148"/>
      <c r="AA9" s="148"/>
      <c r="AB9" s="148"/>
      <c r="AC9" s="148"/>
      <c r="AD9" s="148"/>
      <c r="AE9" s="148"/>
      <c r="AF9" s="148"/>
      <c r="AG9" s="148" t="s">
        <v>93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1" x14ac:dyDescent="0.2">
      <c r="A10" s="171">
        <v>2</v>
      </c>
      <c r="B10" s="172" t="s">
        <v>94</v>
      </c>
      <c r="C10" s="185" t="s">
        <v>95</v>
      </c>
      <c r="D10" s="173" t="s">
        <v>89</v>
      </c>
      <c r="E10" s="174">
        <v>55.3</v>
      </c>
      <c r="F10" s="175"/>
      <c r="G10" s="176">
        <f>ROUND(E10*F10,2)</f>
        <v>0</v>
      </c>
      <c r="H10" s="159">
        <v>0</v>
      </c>
      <c r="I10" s="158">
        <f>ROUND(E10*H10,2)</f>
        <v>0</v>
      </c>
      <c r="J10" s="159">
        <v>345</v>
      </c>
      <c r="K10" s="158">
        <f>ROUND(E10*J10,2)</f>
        <v>19078.5</v>
      </c>
      <c r="L10" s="158">
        <v>21</v>
      </c>
      <c r="M10" s="158">
        <f>G10*(1+L10/100)</f>
        <v>0</v>
      </c>
      <c r="N10" s="157">
        <v>0</v>
      </c>
      <c r="O10" s="157">
        <f>ROUND(E10*N10,2)</f>
        <v>0</v>
      </c>
      <c r="P10" s="157">
        <v>0</v>
      </c>
      <c r="Q10" s="157">
        <f>ROUND(E10*P10,2)</f>
        <v>0</v>
      </c>
      <c r="R10" s="158"/>
      <c r="S10" s="158" t="s">
        <v>90</v>
      </c>
      <c r="T10" s="158" t="s">
        <v>90</v>
      </c>
      <c r="U10" s="158">
        <v>1.2E-2</v>
      </c>
      <c r="V10" s="158">
        <f>ROUND(E10*U10,2)</f>
        <v>0.66</v>
      </c>
      <c r="W10" s="158"/>
      <c r="X10" s="158" t="s">
        <v>91</v>
      </c>
      <c r="Y10" s="158" t="s">
        <v>92</v>
      </c>
      <c r="Z10" s="148"/>
      <c r="AA10" s="148"/>
      <c r="AB10" s="148"/>
      <c r="AC10" s="148"/>
      <c r="AD10" s="148"/>
      <c r="AE10" s="148"/>
      <c r="AF10" s="148"/>
      <c r="AG10" s="148" t="s">
        <v>93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2" x14ac:dyDescent="0.2">
      <c r="A11" s="155"/>
      <c r="B11" s="156"/>
      <c r="C11" s="186" t="s">
        <v>96</v>
      </c>
      <c r="D11" s="160"/>
      <c r="E11" s="161">
        <v>55.3</v>
      </c>
      <c r="F11" s="158"/>
      <c r="G11" s="158"/>
      <c r="H11" s="158"/>
      <c r="I11" s="158"/>
      <c r="J11" s="158"/>
      <c r="K11" s="158"/>
      <c r="L11" s="158"/>
      <c r="M11" s="158"/>
      <c r="N11" s="157"/>
      <c r="O11" s="157"/>
      <c r="P11" s="157"/>
      <c r="Q11" s="157"/>
      <c r="R11" s="158"/>
      <c r="S11" s="158"/>
      <c r="T11" s="158"/>
      <c r="U11" s="158"/>
      <c r="V11" s="158"/>
      <c r="W11" s="158"/>
      <c r="X11" s="158"/>
      <c r="Y11" s="158"/>
      <c r="Z11" s="148"/>
      <c r="AA11" s="148"/>
      <c r="AB11" s="148"/>
      <c r="AC11" s="148"/>
      <c r="AD11" s="148"/>
      <c r="AE11" s="148"/>
      <c r="AF11" s="148"/>
      <c r="AG11" s="148" t="s">
        <v>97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1">
        <v>3</v>
      </c>
      <c r="B12" s="172" t="s">
        <v>98</v>
      </c>
      <c r="C12" s="185" t="s">
        <v>99</v>
      </c>
      <c r="D12" s="173" t="s">
        <v>89</v>
      </c>
      <c r="E12" s="174">
        <v>553</v>
      </c>
      <c r="F12" s="175"/>
      <c r="G12" s="176">
        <f>ROUND(E12*F12,2)</f>
        <v>0</v>
      </c>
      <c r="H12" s="159">
        <v>0</v>
      </c>
      <c r="I12" s="158">
        <f>ROUND(E12*H12,2)</f>
        <v>0</v>
      </c>
      <c r="J12" s="159">
        <v>27.9</v>
      </c>
      <c r="K12" s="158">
        <f>ROUND(E12*J12,2)</f>
        <v>15428.7</v>
      </c>
      <c r="L12" s="158">
        <v>21</v>
      </c>
      <c r="M12" s="158">
        <f>G12*(1+L12/100)</f>
        <v>0</v>
      </c>
      <c r="N12" s="157">
        <v>0</v>
      </c>
      <c r="O12" s="157">
        <f>ROUND(E12*N12,2)</f>
        <v>0</v>
      </c>
      <c r="P12" s="157">
        <v>0</v>
      </c>
      <c r="Q12" s="157">
        <f>ROUND(E12*P12,2)</f>
        <v>0</v>
      </c>
      <c r="R12" s="158"/>
      <c r="S12" s="158" t="s">
        <v>90</v>
      </c>
      <c r="T12" s="158" t="s">
        <v>90</v>
      </c>
      <c r="U12" s="158">
        <v>0</v>
      </c>
      <c r="V12" s="158">
        <f>ROUND(E12*U12,2)</f>
        <v>0</v>
      </c>
      <c r="W12" s="158"/>
      <c r="X12" s="158" t="s">
        <v>91</v>
      </c>
      <c r="Y12" s="158" t="s">
        <v>92</v>
      </c>
      <c r="Z12" s="148"/>
      <c r="AA12" s="148"/>
      <c r="AB12" s="148"/>
      <c r="AC12" s="148"/>
      <c r="AD12" s="148"/>
      <c r="AE12" s="148"/>
      <c r="AF12" s="148"/>
      <c r="AG12" s="148" t="s">
        <v>93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2" x14ac:dyDescent="0.2">
      <c r="A13" s="155"/>
      <c r="B13" s="156"/>
      <c r="C13" s="186" t="s">
        <v>100</v>
      </c>
      <c r="D13" s="160"/>
      <c r="E13" s="161">
        <v>553</v>
      </c>
      <c r="F13" s="158"/>
      <c r="G13" s="158"/>
      <c r="H13" s="158"/>
      <c r="I13" s="158"/>
      <c r="J13" s="158"/>
      <c r="K13" s="158"/>
      <c r="L13" s="158"/>
      <c r="M13" s="158"/>
      <c r="N13" s="157"/>
      <c r="O13" s="157"/>
      <c r="P13" s="157"/>
      <c r="Q13" s="157"/>
      <c r="R13" s="158"/>
      <c r="S13" s="158"/>
      <c r="T13" s="158"/>
      <c r="U13" s="158"/>
      <c r="V13" s="158"/>
      <c r="W13" s="158"/>
      <c r="X13" s="158"/>
      <c r="Y13" s="158"/>
      <c r="Z13" s="148"/>
      <c r="AA13" s="148"/>
      <c r="AB13" s="148"/>
      <c r="AC13" s="148"/>
      <c r="AD13" s="148"/>
      <c r="AE13" s="148"/>
      <c r="AF13" s="148"/>
      <c r="AG13" s="148" t="s">
        <v>97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22.5" outlineLevel="1" x14ac:dyDescent="0.2">
      <c r="A14" s="171">
        <v>4</v>
      </c>
      <c r="B14" s="172" t="s">
        <v>101</v>
      </c>
      <c r="C14" s="185" t="s">
        <v>102</v>
      </c>
      <c r="D14" s="173" t="s">
        <v>89</v>
      </c>
      <c r="E14" s="174">
        <v>316</v>
      </c>
      <c r="F14" s="175"/>
      <c r="G14" s="176">
        <f>ROUND(E14*F14,2)</f>
        <v>0</v>
      </c>
      <c r="H14" s="159">
        <v>0</v>
      </c>
      <c r="I14" s="158">
        <f>ROUND(E14*H14,2)</f>
        <v>0</v>
      </c>
      <c r="J14" s="159">
        <v>391.5</v>
      </c>
      <c r="K14" s="158">
        <f>ROUND(E14*J14,2)</f>
        <v>123714</v>
      </c>
      <c r="L14" s="158">
        <v>21</v>
      </c>
      <c r="M14" s="158">
        <f>G14*(1+L14/100)</f>
        <v>0</v>
      </c>
      <c r="N14" s="157">
        <v>0</v>
      </c>
      <c r="O14" s="157">
        <f>ROUND(E14*N14,2)</f>
        <v>0</v>
      </c>
      <c r="P14" s="157">
        <v>0</v>
      </c>
      <c r="Q14" s="157">
        <f>ROUND(E14*P14,2)</f>
        <v>0</v>
      </c>
      <c r="R14" s="158"/>
      <c r="S14" s="158" t="s">
        <v>90</v>
      </c>
      <c r="T14" s="158" t="s">
        <v>90</v>
      </c>
      <c r="U14" s="158">
        <v>0.91</v>
      </c>
      <c r="V14" s="158">
        <f>ROUND(E14*U14,2)</f>
        <v>287.56</v>
      </c>
      <c r="W14" s="158"/>
      <c r="X14" s="158" t="s">
        <v>91</v>
      </c>
      <c r="Y14" s="158" t="s">
        <v>92</v>
      </c>
      <c r="Z14" s="148"/>
      <c r="AA14" s="148"/>
      <c r="AB14" s="148"/>
      <c r="AC14" s="148"/>
      <c r="AD14" s="148"/>
      <c r="AE14" s="148"/>
      <c r="AF14" s="148"/>
      <c r="AG14" s="148" t="s">
        <v>93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2" x14ac:dyDescent="0.2">
      <c r="A15" s="155"/>
      <c r="B15" s="156"/>
      <c r="C15" s="186" t="s">
        <v>103</v>
      </c>
      <c r="D15" s="160"/>
      <c r="E15" s="161">
        <v>316</v>
      </c>
      <c r="F15" s="158"/>
      <c r="G15" s="158"/>
      <c r="H15" s="158"/>
      <c r="I15" s="158"/>
      <c r="J15" s="158"/>
      <c r="K15" s="158"/>
      <c r="L15" s="158"/>
      <c r="M15" s="158"/>
      <c r="N15" s="157"/>
      <c r="O15" s="157"/>
      <c r="P15" s="157"/>
      <c r="Q15" s="157"/>
      <c r="R15" s="158"/>
      <c r="S15" s="158"/>
      <c r="T15" s="158"/>
      <c r="U15" s="158"/>
      <c r="V15" s="158"/>
      <c r="W15" s="158"/>
      <c r="X15" s="158"/>
      <c r="Y15" s="158"/>
      <c r="Z15" s="148"/>
      <c r="AA15" s="148"/>
      <c r="AB15" s="148"/>
      <c r="AC15" s="148"/>
      <c r="AD15" s="148"/>
      <c r="AE15" s="148"/>
      <c r="AF15" s="148"/>
      <c r="AG15" s="148" t="s">
        <v>97</v>
      </c>
      <c r="AH15" s="148">
        <v>0</v>
      </c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77">
        <v>5</v>
      </c>
      <c r="B16" s="178" t="s">
        <v>104</v>
      </c>
      <c r="C16" s="184" t="s">
        <v>105</v>
      </c>
      <c r="D16" s="179" t="s">
        <v>89</v>
      </c>
      <c r="E16" s="180">
        <v>55.3</v>
      </c>
      <c r="F16" s="181"/>
      <c r="G16" s="182">
        <f t="shared" ref="G16:G22" si="0">ROUND(E16*F16,2)</f>
        <v>0</v>
      </c>
      <c r="H16" s="159">
        <v>0</v>
      </c>
      <c r="I16" s="158">
        <f t="shared" ref="I16:I22" si="1">ROUND(E16*H16,2)</f>
        <v>0</v>
      </c>
      <c r="J16" s="159">
        <v>630</v>
      </c>
      <c r="K16" s="158">
        <f t="shared" ref="K16:K22" si="2">ROUND(E16*J16,2)</f>
        <v>34839</v>
      </c>
      <c r="L16" s="158">
        <v>21</v>
      </c>
      <c r="M16" s="158">
        <f t="shared" ref="M16:M22" si="3">G16*(1+L16/100)</f>
        <v>0</v>
      </c>
      <c r="N16" s="157">
        <v>0</v>
      </c>
      <c r="O16" s="157">
        <f t="shared" ref="O16:O22" si="4">ROUND(E16*N16,2)</f>
        <v>0</v>
      </c>
      <c r="P16" s="157">
        <v>0</v>
      </c>
      <c r="Q16" s="157">
        <f t="shared" ref="Q16:Q22" si="5">ROUND(E16*P16,2)</f>
        <v>0</v>
      </c>
      <c r="R16" s="158"/>
      <c r="S16" s="158" t="s">
        <v>90</v>
      </c>
      <c r="T16" s="158" t="s">
        <v>90</v>
      </c>
      <c r="U16" s="158">
        <v>0</v>
      </c>
      <c r="V16" s="158">
        <f t="shared" ref="V16:V22" si="6">ROUND(E16*U16,2)</f>
        <v>0</v>
      </c>
      <c r="W16" s="158"/>
      <c r="X16" s="158" t="s">
        <v>91</v>
      </c>
      <c r="Y16" s="158" t="s">
        <v>92</v>
      </c>
      <c r="Z16" s="148"/>
      <c r="AA16" s="148"/>
      <c r="AB16" s="148"/>
      <c r="AC16" s="148"/>
      <c r="AD16" s="148"/>
      <c r="AE16" s="148"/>
      <c r="AF16" s="148"/>
      <c r="AG16" s="148" t="s">
        <v>93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77">
        <v>6</v>
      </c>
      <c r="B17" s="178" t="s">
        <v>106</v>
      </c>
      <c r="C17" s="184" t="s">
        <v>107</v>
      </c>
      <c r="D17" s="179" t="s">
        <v>108</v>
      </c>
      <c r="E17" s="180">
        <v>7</v>
      </c>
      <c r="F17" s="181"/>
      <c r="G17" s="182">
        <f t="shared" si="0"/>
        <v>0</v>
      </c>
      <c r="H17" s="159">
        <v>0</v>
      </c>
      <c r="I17" s="158">
        <f t="shared" si="1"/>
        <v>0</v>
      </c>
      <c r="J17" s="159">
        <v>19500</v>
      </c>
      <c r="K17" s="158">
        <f t="shared" si="2"/>
        <v>136500</v>
      </c>
      <c r="L17" s="158">
        <v>21</v>
      </c>
      <c r="M17" s="158">
        <f t="shared" si="3"/>
        <v>0</v>
      </c>
      <c r="N17" s="157">
        <v>0</v>
      </c>
      <c r="O17" s="157">
        <f t="shared" si="4"/>
        <v>0</v>
      </c>
      <c r="P17" s="157">
        <v>0</v>
      </c>
      <c r="Q17" s="157">
        <f t="shared" si="5"/>
        <v>0</v>
      </c>
      <c r="R17" s="158"/>
      <c r="S17" s="158" t="s">
        <v>109</v>
      </c>
      <c r="T17" s="158" t="s">
        <v>110</v>
      </c>
      <c r="U17" s="158">
        <v>0</v>
      </c>
      <c r="V17" s="158">
        <f t="shared" si="6"/>
        <v>0</v>
      </c>
      <c r="W17" s="158"/>
      <c r="X17" s="158" t="s">
        <v>91</v>
      </c>
      <c r="Y17" s="158" t="s">
        <v>92</v>
      </c>
      <c r="Z17" s="148"/>
      <c r="AA17" s="148"/>
      <c r="AB17" s="148"/>
      <c r="AC17" s="148"/>
      <c r="AD17" s="148"/>
      <c r="AE17" s="148"/>
      <c r="AF17" s="148"/>
      <c r="AG17" s="148" t="s">
        <v>93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77">
        <v>7</v>
      </c>
      <c r="B18" s="178" t="s">
        <v>111</v>
      </c>
      <c r="C18" s="184" t="s">
        <v>112</v>
      </c>
      <c r="D18" s="179" t="s">
        <v>113</v>
      </c>
      <c r="E18" s="180">
        <v>1</v>
      </c>
      <c r="F18" s="181"/>
      <c r="G18" s="182">
        <f t="shared" si="0"/>
        <v>0</v>
      </c>
      <c r="H18" s="159">
        <v>0</v>
      </c>
      <c r="I18" s="158">
        <f t="shared" si="1"/>
        <v>0</v>
      </c>
      <c r="J18" s="159">
        <v>97500</v>
      </c>
      <c r="K18" s="158">
        <f t="shared" si="2"/>
        <v>97500</v>
      </c>
      <c r="L18" s="158">
        <v>21</v>
      </c>
      <c r="M18" s="158">
        <f t="shared" si="3"/>
        <v>0</v>
      </c>
      <c r="N18" s="157">
        <v>0</v>
      </c>
      <c r="O18" s="157">
        <f t="shared" si="4"/>
        <v>0</v>
      </c>
      <c r="P18" s="157">
        <v>0</v>
      </c>
      <c r="Q18" s="157">
        <f t="shared" si="5"/>
        <v>0</v>
      </c>
      <c r="R18" s="158"/>
      <c r="S18" s="158" t="s">
        <v>109</v>
      </c>
      <c r="T18" s="158" t="s">
        <v>110</v>
      </c>
      <c r="U18" s="158">
        <v>0</v>
      </c>
      <c r="V18" s="158">
        <f t="shared" si="6"/>
        <v>0</v>
      </c>
      <c r="W18" s="158"/>
      <c r="X18" s="158" t="s">
        <v>91</v>
      </c>
      <c r="Y18" s="158" t="s">
        <v>92</v>
      </c>
      <c r="Z18" s="148"/>
      <c r="AA18" s="148"/>
      <c r="AB18" s="148"/>
      <c r="AC18" s="148"/>
      <c r="AD18" s="148"/>
      <c r="AE18" s="148"/>
      <c r="AF18" s="148"/>
      <c r="AG18" s="148" t="s">
        <v>93</v>
      </c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77">
        <v>8</v>
      </c>
      <c r="B19" s="178" t="s">
        <v>114</v>
      </c>
      <c r="C19" s="184" t="s">
        <v>115</v>
      </c>
      <c r="D19" s="179" t="s">
        <v>113</v>
      </c>
      <c r="E19" s="180">
        <v>1</v>
      </c>
      <c r="F19" s="181"/>
      <c r="G19" s="182">
        <f t="shared" si="0"/>
        <v>0</v>
      </c>
      <c r="H19" s="159">
        <v>0</v>
      </c>
      <c r="I19" s="158">
        <f t="shared" si="1"/>
        <v>0</v>
      </c>
      <c r="J19" s="159">
        <v>165000</v>
      </c>
      <c r="K19" s="158">
        <f t="shared" si="2"/>
        <v>165000</v>
      </c>
      <c r="L19" s="158">
        <v>21</v>
      </c>
      <c r="M19" s="158">
        <f t="shared" si="3"/>
        <v>0</v>
      </c>
      <c r="N19" s="157">
        <v>0</v>
      </c>
      <c r="O19" s="157">
        <f t="shared" si="4"/>
        <v>0</v>
      </c>
      <c r="P19" s="157">
        <v>0</v>
      </c>
      <c r="Q19" s="157">
        <f t="shared" si="5"/>
        <v>0</v>
      </c>
      <c r="R19" s="158"/>
      <c r="S19" s="158" t="s">
        <v>109</v>
      </c>
      <c r="T19" s="158" t="s">
        <v>110</v>
      </c>
      <c r="U19" s="158">
        <v>0</v>
      </c>
      <c r="V19" s="158">
        <f t="shared" si="6"/>
        <v>0</v>
      </c>
      <c r="W19" s="158"/>
      <c r="X19" s="158" t="s">
        <v>91</v>
      </c>
      <c r="Y19" s="158" t="s">
        <v>92</v>
      </c>
      <c r="Z19" s="148"/>
      <c r="AA19" s="148"/>
      <c r="AB19" s="148"/>
      <c r="AC19" s="148"/>
      <c r="AD19" s="148"/>
      <c r="AE19" s="148"/>
      <c r="AF19" s="148"/>
      <c r="AG19" s="148" t="s">
        <v>93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2.5" outlineLevel="1" x14ac:dyDescent="0.2">
      <c r="A20" s="177">
        <v>9</v>
      </c>
      <c r="B20" s="178" t="s">
        <v>116</v>
      </c>
      <c r="C20" s="184" t="s">
        <v>117</v>
      </c>
      <c r="D20" s="179" t="s">
        <v>89</v>
      </c>
      <c r="E20" s="180">
        <v>79</v>
      </c>
      <c r="F20" s="181"/>
      <c r="G20" s="182">
        <f t="shared" si="0"/>
        <v>0</v>
      </c>
      <c r="H20" s="159">
        <v>0</v>
      </c>
      <c r="I20" s="158">
        <f t="shared" si="1"/>
        <v>0</v>
      </c>
      <c r="J20" s="159">
        <v>68</v>
      </c>
      <c r="K20" s="158">
        <f t="shared" si="2"/>
        <v>5372</v>
      </c>
      <c r="L20" s="158">
        <v>21</v>
      </c>
      <c r="M20" s="158">
        <f t="shared" si="3"/>
        <v>0</v>
      </c>
      <c r="N20" s="157">
        <v>0</v>
      </c>
      <c r="O20" s="157">
        <f t="shared" si="4"/>
        <v>0</v>
      </c>
      <c r="P20" s="157">
        <v>0</v>
      </c>
      <c r="Q20" s="157">
        <f t="shared" si="5"/>
        <v>0</v>
      </c>
      <c r="R20" s="158"/>
      <c r="S20" s="158" t="s">
        <v>109</v>
      </c>
      <c r="T20" s="158" t="s">
        <v>110</v>
      </c>
      <c r="U20" s="158">
        <v>8.9999999999999993E-3</v>
      </c>
      <c r="V20" s="158">
        <f t="shared" si="6"/>
        <v>0.71</v>
      </c>
      <c r="W20" s="158"/>
      <c r="X20" s="158" t="s">
        <v>91</v>
      </c>
      <c r="Y20" s="158" t="s">
        <v>92</v>
      </c>
      <c r="Z20" s="148"/>
      <c r="AA20" s="148"/>
      <c r="AB20" s="148"/>
      <c r="AC20" s="148"/>
      <c r="AD20" s="148"/>
      <c r="AE20" s="148"/>
      <c r="AF20" s="148"/>
      <c r="AG20" s="148" t="s">
        <v>93</v>
      </c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77">
        <v>10</v>
      </c>
      <c r="B21" s="178" t="s">
        <v>118</v>
      </c>
      <c r="C21" s="184" t="s">
        <v>119</v>
      </c>
      <c r="D21" s="179" t="s">
        <v>120</v>
      </c>
      <c r="E21" s="180">
        <v>280</v>
      </c>
      <c r="F21" s="181"/>
      <c r="G21" s="182">
        <f t="shared" si="0"/>
        <v>0</v>
      </c>
      <c r="H21" s="159">
        <v>2.1800000000000002</v>
      </c>
      <c r="I21" s="158">
        <f t="shared" si="1"/>
        <v>610.4</v>
      </c>
      <c r="J21" s="159">
        <v>88.12</v>
      </c>
      <c r="K21" s="158">
        <f t="shared" si="2"/>
        <v>24673.599999999999</v>
      </c>
      <c r="L21" s="158">
        <v>21</v>
      </c>
      <c r="M21" s="158">
        <f t="shared" si="3"/>
        <v>0</v>
      </c>
      <c r="N21" s="157">
        <v>5.0000000000000002E-5</v>
      </c>
      <c r="O21" s="157">
        <f t="shared" si="4"/>
        <v>0.01</v>
      </c>
      <c r="P21" s="157">
        <v>0</v>
      </c>
      <c r="Q21" s="157">
        <f t="shared" si="5"/>
        <v>0</v>
      </c>
      <c r="R21" s="158"/>
      <c r="S21" s="158" t="s">
        <v>90</v>
      </c>
      <c r="T21" s="158" t="s">
        <v>90</v>
      </c>
      <c r="U21" s="158">
        <v>0.20200000000000001</v>
      </c>
      <c r="V21" s="158">
        <f t="shared" si="6"/>
        <v>56.56</v>
      </c>
      <c r="W21" s="158"/>
      <c r="X21" s="158" t="s">
        <v>121</v>
      </c>
      <c r="Y21" s="158" t="s">
        <v>92</v>
      </c>
      <c r="Z21" s="148"/>
      <c r="AA21" s="148"/>
      <c r="AB21" s="148"/>
      <c r="AC21" s="148"/>
      <c r="AD21" s="148"/>
      <c r="AE21" s="148"/>
      <c r="AF21" s="148"/>
      <c r="AG21" s="148" t="s">
        <v>122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71">
        <v>11</v>
      </c>
      <c r="B22" s="172" t="s">
        <v>123</v>
      </c>
      <c r="C22" s="185" t="s">
        <v>124</v>
      </c>
      <c r="D22" s="173" t="s">
        <v>125</v>
      </c>
      <c r="E22" s="174">
        <v>26</v>
      </c>
      <c r="F22" s="175"/>
      <c r="G22" s="176">
        <f t="shared" si="0"/>
        <v>0</v>
      </c>
      <c r="H22" s="159">
        <v>0</v>
      </c>
      <c r="I22" s="158">
        <f t="shared" si="1"/>
        <v>0</v>
      </c>
      <c r="J22" s="159">
        <v>3640</v>
      </c>
      <c r="K22" s="158">
        <f t="shared" si="2"/>
        <v>94640</v>
      </c>
      <c r="L22" s="158">
        <v>21</v>
      </c>
      <c r="M22" s="158">
        <f t="shared" si="3"/>
        <v>0</v>
      </c>
      <c r="N22" s="157">
        <v>0</v>
      </c>
      <c r="O22" s="157">
        <f t="shared" si="4"/>
        <v>0</v>
      </c>
      <c r="P22" s="157">
        <v>0</v>
      </c>
      <c r="Q22" s="157">
        <f t="shared" si="5"/>
        <v>0</v>
      </c>
      <c r="R22" s="158"/>
      <c r="S22" s="158" t="s">
        <v>90</v>
      </c>
      <c r="T22" s="158" t="s">
        <v>90</v>
      </c>
      <c r="U22" s="158">
        <v>4.2450000000000001</v>
      </c>
      <c r="V22" s="158">
        <f t="shared" si="6"/>
        <v>110.37</v>
      </c>
      <c r="W22" s="158"/>
      <c r="X22" s="158" t="s">
        <v>121</v>
      </c>
      <c r="Y22" s="158" t="s">
        <v>92</v>
      </c>
      <c r="Z22" s="148"/>
      <c r="AA22" s="148"/>
      <c r="AB22" s="148"/>
      <c r="AC22" s="148"/>
      <c r="AD22" s="148"/>
      <c r="AE22" s="148"/>
      <c r="AF22" s="148"/>
      <c r="AG22" s="148" t="s">
        <v>126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2" x14ac:dyDescent="0.2">
      <c r="A23" s="155"/>
      <c r="B23" s="156"/>
      <c r="C23" s="186" t="s">
        <v>127</v>
      </c>
      <c r="D23" s="160"/>
      <c r="E23" s="161">
        <v>26</v>
      </c>
      <c r="F23" s="158"/>
      <c r="G23" s="158"/>
      <c r="H23" s="158"/>
      <c r="I23" s="158"/>
      <c r="J23" s="158"/>
      <c r="K23" s="158"/>
      <c r="L23" s="158"/>
      <c r="M23" s="158"/>
      <c r="N23" s="157"/>
      <c r="O23" s="157"/>
      <c r="P23" s="157"/>
      <c r="Q23" s="157"/>
      <c r="R23" s="158"/>
      <c r="S23" s="158"/>
      <c r="T23" s="158"/>
      <c r="U23" s="158"/>
      <c r="V23" s="158"/>
      <c r="W23" s="158"/>
      <c r="X23" s="158"/>
      <c r="Y23" s="158"/>
      <c r="Z23" s="148"/>
      <c r="AA23" s="148"/>
      <c r="AB23" s="148"/>
      <c r="AC23" s="148"/>
      <c r="AD23" s="148"/>
      <c r="AE23" s="148"/>
      <c r="AF23" s="148"/>
      <c r="AG23" s="148" t="s">
        <v>97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x14ac:dyDescent="0.2">
      <c r="A24" s="164" t="s">
        <v>85</v>
      </c>
      <c r="B24" s="165" t="s">
        <v>57</v>
      </c>
      <c r="C24" s="183" t="s">
        <v>29</v>
      </c>
      <c r="D24" s="166"/>
      <c r="E24" s="167"/>
      <c r="F24" s="168"/>
      <c r="G24" s="169">
        <f>SUMIF(AG25:AG32,"&lt;&gt;NOR",G25:G32)</f>
        <v>0</v>
      </c>
      <c r="H24" s="163"/>
      <c r="I24" s="163">
        <f>SUM(I25:I32)</f>
        <v>0</v>
      </c>
      <c r="J24" s="163"/>
      <c r="K24" s="163">
        <f>SUM(K25:K32)</f>
        <v>24300</v>
      </c>
      <c r="L24" s="163"/>
      <c r="M24" s="163">
        <f>SUM(M25:M32)</f>
        <v>0</v>
      </c>
      <c r="N24" s="162"/>
      <c r="O24" s="162">
        <f>SUM(O25:O32)</f>
        <v>0</v>
      </c>
      <c r="P24" s="162"/>
      <c r="Q24" s="162">
        <f>SUM(Q25:Q32)</f>
        <v>0</v>
      </c>
      <c r="R24" s="163"/>
      <c r="S24" s="163"/>
      <c r="T24" s="163"/>
      <c r="U24" s="163"/>
      <c r="V24" s="163">
        <f>SUM(V25:V32)</f>
        <v>0</v>
      </c>
      <c r="W24" s="163"/>
      <c r="X24" s="163"/>
      <c r="Y24" s="163"/>
      <c r="AG24" t="s">
        <v>86</v>
      </c>
    </row>
    <row r="25" spans="1:60" outlineLevel="1" x14ac:dyDescent="0.2">
      <c r="A25" s="177">
        <v>12</v>
      </c>
      <c r="B25" s="178" t="s">
        <v>128</v>
      </c>
      <c r="C25" s="184" t="s">
        <v>129</v>
      </c>
      <c r="D25" s="179" t="s">
        <v>130</v>
      </c>
      <c r="E25" s="180">
        <v>1</v>
      </c>
      <c r="F25" s="181"/>
      <c r="G25" s="182">
        <f t="shared" ref="G25:G32" si="7">ROUND(E25*F25,2)</f>
        <v>0</v>
      </c>
      <c r="H25" s="159">
        <v>0</v>
      </c>
      <c r="I25" s="158">
        <f t="shared" ref="I25:I32" si="8">ROUND(E25*H25,2)</f>
        <v>0</v>
      </c>
      <c r="J25" s="159">
        <v>15800</v>
      </c>
      <c r="K25" s="158">
        <f t="shared" ref="K25:K32" si="9">ROUND(E25*J25,2)</f>
        <v>15800</v>
      </c>
      <c r="L25" s="158">
        <v>21</v>
      </c>
      <c r="M25" s="158">
        <f t="shared" ref="M25:M32" si="10">G25*(1+L25/100)</f>
        <v>0</v>
      </c>
      <c r="N25" s="157">
        <v>0</v>
      </c>
      <c r="O25" s="157">
        <f t="shared" ref="O25:O32" si="11">ROUND(E25*N25,2)</f>
        <v>0</v>
      </c>
      <c r="P25" s="157">
        <v>0</v>
      </c>
      <c r="Q25" s="157">
        <f t="shared" ref="Q25:Q32" si="12">ROUND(E25*P25,2)</f>
        <v>0</v>
      </c>
      <c r="R25" s="158"/>
      <c r="S25" s="158" t="s">
        <v>90</v>
      </c>
      <c r="T25" s="158" t="s">
        <v>110</v>
      </c>
      <c r="U25" s="158">
        <v>0</v>
      </c>
      <c r="V25" s="158">
        <f t="shared" ref="V25:V32" si="13">ROUND(E25*U25,2)</f>
        <v>0</v>
      </c>
      <c r="W25" s="158"/>
      <c r="X25" s="158" t="s">
        <v>131</v>
      </c>
      <c r="Y25" s="158" t="s">
        <v>92</v>
      </c>
      <c r="Z25" s="148"/>
      <c r="AA25" s="148"/>
      <c r="AB25" s="148"/>
      <c r="AC25" s="148"/>
      <c r="AD25" s="148"/>
      <c r="AE25" s="148"/>
      <c r="AF25" s="148"/>
      <c r="AG25" s="148" t="s">
        <v>132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77">
        <v>13</v>
      </c>
      <c r="B26" s="178" t="s">
        <v>133</v>
      </c>
      <c r="C26" s="184" t="s">
        <v>134</v>
      </c>
      <c r="D26" s="179" t="s">
        <v>130</v>
      </c>
      <c r="E26" s="180">
        <v>1</v>
      </c>
      <c r="F26" s="181"/>
      <c r="G26" s="182">
        <f t="shared" si="7"/>
        <v>0</v>
      </c>
      <c r="H26" s="159">
        <v>0</v>
      </c>
      <c r="I26" s="158">
        <f t="shared" si="8"/>
        <v>0</v>
      </c>
      <c r="J26" s="159">
        <v>8500</v>
      </c>
      <c r="K26" s="158">
        <f t="shared" si="9"/>
        <v>8500</v>
      </c>
      <c r="L26" s="158">
        <v>21</v>
      </c>
      <c r="M26" s="158">
        <f t="shared" si="10"/>
        <v>0</v>
      </c>
      <c r="N26" s="157">
        <v>0</v>
      </c>
      <c r="O26" s="157">
        <f t="shared" si="11"/>
        <v>0</v>
      </c>
      <c r="P26" s="157">
        <v>0</v>
      </c>
      <c r="Q26" s="157">
        <f t="shared" si="12"/>
        <v>0</v>
      </c>
      <c r="R26" s="158"/>
      <c r="S26" s="158" t="s">
        <v>109</v>
      </c>
      <c r="T26" s="158" t="s">
        <v>110</v>
      </c>
      <c r="U26" s="158">
        <v>0</v>
      </c>
      <c r="V26" s="158">
        <f t="shared" si="13"/>
        <v>0</v>
      </c>
      <c r="W26" s="158"/>
      <c r="X26" s="158" t="s">
        <v>131</v>
      </c>
      <c r="Y26" s="158" t="s">
        <v>92</v>
      </c>
      <c r="Z26" s="148"/>
      <c r="AA26" s="148"/>
      <c r="AB26" s="148"/>
      <c r="AC26" s="148"/>
      <c r="AD26" s="148"/>
      <c r="AE26" s="148"/>
      <c r="AF26" s="148"/>
      <c r="AG26" s="148" t="s">
        <v>132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77">
        <v>14</v>
      </c>
      <c r="B27" s="178" t="s">
        <v>135</v>
      </c>
      <c r="C27" s="184" t="s">
        <v>136</v>
      </c>
      <c r="D27" s="179" t="s">
        <v>130</v>
      </c>
      <c r="E27" s="180">
        <v>1</v>
      </c>
      <c r="F27" s="181"/>
      <c r="G27" s="182">
        <f t="shared" si="7"/>
        <v>0</v>
      </c>
      <c r="H27" s="159">
        <v>0</v>
      </c>
      <c r="I27" s="158">
        <f t="shared" si="8"/>
        <v>0</v>
      </c>
      <c r="J27" s="159">
        <v>0</v>
      </c>
      <c r="K27" s="158">
        <f t="shared" si="9"/>
        <v>0</v>
      </c>
      <c r="L27" s="158">
        <v>21</v>
      </c>
      <c r="M27" s="158">
        <f t="shared" si="10"/>
        <v>0</v>
      </c>
      <c r="N27" s="157">
        <v>0</v>
      </c>
      <c r="O27" s="157">
        <f t="shared" si="11"/>
        <v>0</v>
      </c>
      <c r="P27" s="157">
        <v>0</v>
      </c>
      <c r="Q27" s="157">
        <f t="shared" si="12"/>
        <v>0</v>
      </c>
      <c r="R27" s="158"/>
      <c r="S27" s="158" t="s">
        <v>109</v>
      </c>
      <c r="T27" s="158" t="s">
        <v>110</v>
      </c>
      <c r="U27" s="158">
        <v>0</v>
      </c>
      <c r="V27" s="158">
        <f t="shared" si="13"/>
        <v>0</v>
      </c>
      <c r="W27" s="158"/>
      <c r="X27" s="158" t="s">
        <v>131</v>
      </c>
      <c r="Y27" s="158" t="s">
        <v>92</v>
      </c>
      <c r="Z27" s="148"/>
      <c r="AA27" s="148"/>
      <c r="AB27" s="148"/>
      <c r="AC27" s="148"/>
      <c r="AD27" s="148"/>
      <c r="AE27" s="148"/>
      <c r="AF27" s="148"/>
      <c r="AG27" s="148" t="s">
        <v>132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77">
        <v>15</v>
      </c>
      <c r="B28" s="178" t="s">
        <v>137</v>
      </c>
      <c r="C28" s="184" t="s">
        <v>138</v>
      </c>
      <c r="D28" s="179" t="s">
        <v>130</v>
      </c>
      <c r="E28" s="180">
        <v>1</v>
      </c>
      <c r="F28" s="181"/>
      <c r="G28" s="182">
        <f t="shared" si="7"/>
        <v>0</v>
      </c>
      <c r="H28" s="159">
        <v>0</v>
      </c>
      <c r="I28" s="158">
        <f t="shared" si="8"/>
        <v>0</v>
      </c>
      <c r="J28" s="159">
        <v>0</v>
      </c>
      <c r="K28" s="158">
        <f t="shared" si="9"/>
        <v>0</v>
      </c>
      <c r="L28" s="158">
        <v>21</v>
      </c>
      <c r="M28" s="158">
        <f t="shared" si="10"/>
        <v>0</v>
      </c>
      <c r="N28" s="157">
        <v>0</v>
      </c>
      <c r="O28" s="157">
        <f t="shared" si="11"/>
        <v>0</v>
      </c>
      <c r="P28" s="157">
        <v>0</v>
      </c>
      <c r="Q28" s="157">
        <f t="shared" si="12"/>
        <v>0</v>
      </c>
      <c r="R28" s="158"/>
      <c r="S28" s="158" t="s">
        <v>109</v>
      </c>
      <c r="T28" s="158" t="s">
        <v>110</v>
      </c>
      <c r="U28" s="158">
        <v>0</v>
      </c>
      <c r="V28" s="158">
        <f t="shared" si="13"/>
        <v>0</v>
      </c>
      <c r="W28" s="158"/>
      <c r="X28" s="158" t="s">
        <v>131</v>
      </c>
      <c r="Y28" s="158" t="s">
        <v>92</v>
      </c>
      <c r="Z28" s="148"/>
      <c r="AA28" s="148"/>
      <c r="AB28" s="148"/>
      <c r="AC28" s="148"/>
      <c r="AD28" s="148"/>
      <c r="AE28" s="148"/>
      <c r="AF28" s="148"/>
      <c r="AG28" s="148" t="s">
        <v>132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77">
        <v>16</v>
      </c>
      <c r="B29" s="178" t="s">
        <v>139</v>
      </c>
      <c r="C29" s="184" t="s">
        <v>140</v>
      </c>
      <c r="D29" s="179" t="s">
        <v>130</v>
      </c>
      <c r="E29" s="180">
        <v>1</v>
      </c>
      <c r="F29" s="181"/>
      <c r="G29" s="182">
        <f t="shared" si="7"/>
        <v>0</v>
      </c>
      <c r="H29" s="159">
        <v>0</v>
      </c>
      <c r="I29" s="158">
        <f t="shared" si="8"/>
        <v>0</v>
      </c>
      <c r="J29" s="159">
        <v>0</v>
      </c>
      <c r="K29" s="158">
        <f t="shared" si="9"/>
        <v>0</v>
      </c>
      <c r="L29" s="158">
        <v>21</v>
      </c>
      <c r="M29" s="158">
        <f t="shared" si="10"/>
        <v>0</v>
      </c>
      <c r="N29" s="157">
        <v>0</v>
      </c>
      <c r="O29" s="157">
        <f t="shared" si="11"/>
        <v>0</v>
      </c>
      <c r="P29" s="157">
        <v>0</v>
      </c>
      <c r="Q29" s="157">
        <f t="shared" si="12"/>
        <v>0</v>
      </c>
      <c r="R29" s="158"/>
      <c r="S29" s="158" t="s">
        <v>109</v>
      </c>
      <c r="T29" s="158" t="s">
        <v>110</v>
      </c>
      <c r="U29" s="158">
        <v>0</v>
      </c>
      <c r="V29" s="158">
        <f t="shared" si="13"/>
        <v>0</v>
      </c>
      <c r="W29" s="158"/>
      <c r="X29" s="158" t="s">
        <v>131</v>
      </c>
      <c r="Y29" s="158" t="s">
        <v>92</v>
      </c>
      <c r="Z29" s="148"/>
      <c r="AA29" s="148"/>
      <c r="AB29" s="148"/>
      <c r="AC29" s="148"/>
      <c r="AD29" s="148"/>
      <c r="AE29" s="148"/>
      <c r="AF29" s="148"/>
      <c r="AG29" s="148" t="s">
        <v>132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77">
        <v>17</v>
      </c>
      <c r="B30" s="178" t="s">
        <v>141</v>
      </c>
      <c r="C30" s="184" t="s">
        <v>142</v>
      </c>
      <c r="D30" s="179" t="s">
        <v>130</v>
      </c>
      <c r="E30" s="180">
        <v>1</v>
      </c>
      <c r="F30" s="181"/>
      <c r="G30" s="182">
        <f t="shared" si="7"/>
        <v>0</v>
      </c>
      <c r="H30" s="159">
        <v>0</v>
      </c>
      <c r="I30" s="158">
        <f t="shared" si="8"/>
        <v>0</v>
      </c>
      <c r="J30" s="159">
        <v>0</v>
      </c>
      <c r="K30" s="158">
        <f t="shared" si="9"/>
        <v>0</v>
      </c>
      <c r="L30" s="158">
        <v>21</v>
      </c>
      <c r="M30" s="158">
        <f t="shared" si="10"/>
        <v>0</v>
      </c>
      <c r="N30" s="157">
        <v>0</v>
      </c>
      <c r="O30" s="157">
        <f t="shared" si="11"/>
        <v>0</v>
      </c>
      <c r="P30" s="157">
        <v>0</v>
      </c>
      <c r="Q30" s="157">
        <f t="shared" si="12"/>
        <v>0</v>
      </c>
      <c r="R30" s="158"/>
      <c r="S30" s="158" t="s">
        <v>109</v>
      </c>
      <c r="T30" s="158" t="s">
        <v>110</v>
      </c>
      <c r="U30" s="158">
        <v>0</v>
      </c>
      <c r="V30" s="158">
        <f t="shared" si="13"/>
        <v>0</v>
      </c>
      <c r="W30" s="158"/>
      <c r="X30" s="158" t="s">
        <v>131</v>
      </c>
      <c r="Y30" s="158" t="s">
        <v>92</v>
      </c>
      <c r="Z30" s="148"/>
      <c r="AA30" s="148"/>
      <c r="AB30" s="148"/>
      <c r="AC30" s="148"/>
      <c r="AD30" s="148"/>
      <c r="AE30" s="148"/>
      <c r="AF30" s="148"/>
      <c r="AG30" s="148" t="s">
        <v>132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77">
        <v>18</v>
      </c>
      <c r="B31" s="178" t="s">
        <v>143</v>
      </c>
      <c r="C31" s="184" t="s">
        <v>144</v>
      </c>
      <c r="D31" s="179" t="s">
        <v>130</v>
      </c>
      <c r="E31" s="180">
        <v>1</v>
      </c>
      <c r="F31" s="181"/>
      <c r="G31" s="182">
        <f t="shared" si="7"/>
        <v>0</v>
      </c>
      <c r="H31" s="159">
        <v>0</v>
      </c>
      <c r="I31" s="158">
        <f t="shared" si="8"/>
        <v>0</v>
      </c>
      <c r="J31" s="159">
        <v>0</v>
      </c>
      <c r="K31" s="158">
        <f t="shared" si="9"/>
        <v>0</v>
      </c>
      <c r="L31" s="158">
        <v>21</v>
      </c>
      <c r="M31" s="158">
        <f t="shared" si="10"/>
        <v>0</v>
      </c>
      <c r="N31" s="157">
        <v>0</v>
      </c>
      <c r="O31" s="157">
        <f t="shared" si="11"/>
        <v>0</v>
      </c>
      <c r="P31" s="157">
        <v>0</v>
      </c>
      <c r="Q31" s="157">
        <f t="shared" si="12"/>
        <v>0</v>
      </c>
      <c r="R31" s="158"/>
      <c r="S31" s="158" t="s">
        <v>109</v>
      </c>
      <c r="T31" s="158" t="s">
        <v>110</v>
      </c>
      <c r="U31" s="158">
        <v>0</v>
      </c>
      <c r="V31" s="158">
        <f t="shared" si="13"/>
        <v>0</v>
      </c>
      <c r="W31" s="158"/>
      <c r="X31" s="158" t="s">
        <v>131</v>
      </c>
      <c r="Y31" s="158" t="s">
        <v>92</v>
      </c>
      <c r="Z31" s="148"/>
      <c r="AA31" s="148"/>
      <c r="AB31" s="148"/>
      <c r="AC31" s="148"/>
      <c r="AD31" s="148"/>
      <c r="AE31" s="148"/>
      <c r="AF31" s="148"/>
      <c r="AG31" s="148" t="s">
        <v>132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outlineLevel="1" x14ac:dyDescent="0.2">
      <c r="A32" s="171">
        <v>19</v>
      </c>
      <c r="B32" s="172" t="s">
        <v>145</v>
      </c>
      <c r="C32" s="185" t="s">
        <v>146</v>
      </c>
      <c r="D32" s="173" t="s">
        <v>130</v>
      </c>
      <c r="E32" s="174">
        <v>1</v>
      </c>
      <c r="F32" s="175"/>
      <c r="G32" s="176">
        <f t="shared" si="7"/>
        <v>0</v>
      </c>
      <c r="H32" s="159">
        <v>0</v>
      </c>
      <c r="I32" s="158">
        <f t="shared" si="8"/>
        <v>0</v>
      </c>
      <c r="J32" s="159">
        <v>0</v>
      </c>
      <c r="K32" s="158">
        <f t="shared" si="9"/>
        <v>0</v>
      </c>
      <c r="L32" s="158">
        <v>21</v>
      </c>
      <c r="M32" s="158">
        <f t="shared" si="10"/>
        <v>0</v>
      </c>
      <c r="N32" s="157">
        <v>0</v>
      </c>
      <c r="O32" s="157">
        <f t="shared" si="11"/>
        <v>0</v>
      </c>
      <c r="P32" s="157">
        <v>0</v>
      </c>
      <c r="Q32" s="157">
        <f t="shared" si="12"/>
        <v>0</v>
      </c>
      <c r="R32" s="158"/>
      <c r="S32" s="158" t="s">
        <v>109</v>
      </c>
      <c r="T32" s="158" t="s">
        <v>110</v>
      </c>
      <c r="U32" s="158">
        <v>0</v>
      </c>
      <c r="V32" s="158">
        <f t="shared" si="13"/>
        <v>0</v>
      </c>
      <c r="W32" s="158"/>
      <c r="X32" s="158" t="s">
        <v>131</v>
      </c>
      <c r="Y32" s="158" t="s">
        <v>92</v>
      </c>
      <c r="Z32" s="148"/>
      <c r="AA32" s="148"/>
      <c r="AB32" s="148"/>
      <c r="AC32" s="148"/>
      <c r="AD32" s="148"/>
      <c r="AE32" s="148"/>
      <c r="AF32" s="148"/>
      <c r="AG32" s="148" t="s">
        <v>132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33" x14ac:dyDescent="0.2">
      <c r="A33" s="3"/>
      <c r="B33" s="4"/>
      <c r="C33" s="187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AE33">
        <v>15</v>
      </c>
      <c r="AF33">
        <v>21</v>
      </c>
      <c r="AG33" t="s">
        <v>71</v>
      </c>
    </row>
    <row r="34" spans="1:33" x14ac:dyDescent="0.2">
      <c r="A34" s="151"/>
      <c r="B34" s="152" t="s">
        <v>31</v>
      </c>
      <c r="C34" s="188"/>
      <c r="D34" s="153"/>
      <c r="E34" s="154"/>
      <c r="F34" s="154"/>
      <c r="G34" s="170">
        <f>G8+G24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AE34">
        <f>SUMIF(L7:L32,AE33,G7:G32)</f>
        <v>0</v>
      </c>
      <c r="AF34">
        <f>SUMIF(L7:L32,AF33,G7:G32)</f>
        <v>0</v>
      </c>
      <c r="AG34" t="s">
        <v>147</v>
      </c>
    </row>
    <row r="35" spans="1:33" x14ac:dyDescent="0.2">
      <c r="A35" s="3"/>
      <c r="B35" s="4"/>
      <c r="C35" s="187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33" x14ac:dyDescent="0.2">
      <c r="A36" s="3"/>
      <c r="B36" s="4"/>
      <c r="C36" s="187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33" x14ac:dyDescent="0.2">
      <c r="A37" s="266" t="s">
        <v>148</v>
      </c>
      <c r="B37" s="266"/>
      <c r="C37" s="267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33" x14ac:dyDescent="0.2">
      <c r="A38" s="247"/>
      <c r="B38" s="248"/>
      <c r="C38" s="249"/>
      <c r="D38" s="248"/>
      <c r="E38" s="248"/>
      <c r="F38" s="248"/>
      <c r="G38" s="250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G38" t="s">
        <v>149</v>
      </c>
    </row>
    <row r="39" spans="1:33" x14ac:dyDescent="0.2">
      <c r="A39" s="251"/>
      <c r="B39" s="252"/>
      <c r="C39" s="253"/>
      <c r="D39" s="252"/>
      <c r="E39" s="252"/>
      <c r="F39" s="252"/>
      <c r="G39" s="254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33" x14ac:dyDescent="0.2">
      <c r="A40" s="251"/>
      <c r="B40" s="252"/>
      <c r="C40" s="253"/>
      <c r="D40" s="252"/>
      <c r="E40" s="252"/>
      <c r="F40" s="252"/>
      <c r="G40" s="254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33" x14ac:dyDescent="0.2">
      <c r="A41" s="251"/>
      <c r="B41" s="252"/>
      <c r="C41" s="253"/>
      <c r="D41" s="252"/>
      <c r="E41" s="252"/>
      <c r="F41" s="252"/>
      <c r="G41" s="254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33" x14ac:dyDescent="0.2">
      <c r="A42" s="255"/>
      <c r="B42" s="256"/>
      <c r="C42" s="257"/>
      <c r="D42" s="256"/>
      <c r="E42" s="256"/>
      <c r="F42" s="256"/>
      <c r="G42" s="258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33" x14ac:dyDescent="0.2">
      <c r="A43" s="3"/>
      <c r="B43" s="4"/>
      <c r="C43" s="187"/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33" x14ac:dyDescent="0.2">
      <c r="C44" s="189"/>
      <c r="D44" s="10"/>
      <c r="AG44" t="s">
        <v>150</v>
      </c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38:G42"/>
    <mergeCell ref="A1:G1"/>
    <mergeCell ref="C2:G2"/>
    <mergeCell ref="C3:G3"/>
    <mergeCell ref="C4:G4"/>
    <mergeCell ref="A37:C3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11095_01-1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11095_01-1 Pol'!Názvy_tisku</vt:lpstr>
      <vt:lpstr>oadresa</vt:lpstr>
      <vt:lpstr>Stavba!Objednatel</vt:lpstr>
      <vt:lpstr>Stavba!Objekt</vt:lpstr>
      <vt:lpstr>'01 11095_01-1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guziu</dc:creator>
  <cp:lastModifiedBy>Andrea</cp:lastModifiedBy>
  <cp:lastPrinted>2019-03-19T12:27:02Z</cp:lastPrinted>
  <dcterms:created xsi:type="dcterms:W3CDTF">2009-04-08T07:15:50Z</dcterms:created>
  <dcterms:modified xsi:type="dcterms:W3CDTF">2023-03-17T11:50:07Z</dcterms:modified>
</cp:coreProperties>
</file>